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7"/>
  </bookViews>
  <sheets>
    <sheet name="实训2-1" sheetId="5" r:id="rId1"/>
    <sheet name="实训2-2" sheetId="1" r:id="rId2"/>
    <sheet name="实训2-3" sheetId="6" r:id="rId3"/>
    <sheet name="实训2-4" sheetId="7" r:id="rId4"/>
    <sheet name="实训2-5" sheetId="8" r:id="rId5"/>
    <sheet name="实训2-6" sheetId="9" r:id="rId6"/>
    <sheet name="实训2-7" sheetId="10" r:id="rId7"/>
    <sheet name="实训2-8" sheetId="11" r:id="rId8"/>
  </sheets>
  <externalReferences>
    <externalReference r:id="rId9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<sst xmlns="http://schemas.openxmlformats.org/spreadsheetml/2006/main" count="127" uniqueCount="85">
  <si>
    <t>实训2-1：
（1）某人现在存入银行 1 000 元，单利年利率为 5%，则 5 年后的本利和为多少？
（2）某人现在存入银行 1 000 元，复利年利率为 5%，则 5 年后的本利和为多少？
要求：利用EXCEL计算单利和复利终值。</t>
  </si>
  <si>
    <t>单利和复利终值计算表</t>
  </si>
  <si>
    <t>项目</t>
  </si>
  <si>
    <t>参数</t>
  </si>
  <si>
    <t>结果</t>
  </si>
  <si>
    <t>公式</t>
  </si>
  <si>
    <t>利率（rate)</t>
  </si>
  <si>
    <t>期初现值（PV）</t>
  </si>
  <si>
    <t>期数（nper)</t>
  </si>
  <si>
    <t>单利终值</t>
  </si>
  <si>
    <t>=1000*(1+5%*5)</t>
  </si>
  <si>
    <t>复利终值</t>
  </si>
  <si>
    <t>=FV(B4,B6,,B5)</t>
  </si>
  <si>
    <t>实训2-2：</t>
  </si>
  <si>
    <r>
      <rPr>
        <b/>
        <sz val="12"/>
        <color rgb="FF231F20"/>
        <rFont val="宋体"/>
        <charset val="134"/>
      </rPr>
      <t xml:space="preserve">
1.</t>
    </r>
    <r>
      <rPr>
        <sz val="12"/>
        <color rgb="FF231F20"/>
        <rFont val="宋体"/>
        <charset val="134"/>
      </rPr>
      <t>假设你每年年初存入银行200元，连续5年，在银行存款利率8%的情况下，则在第5年你将积累多少钱？</t>
    </r>
  </si>
  <si>
    <r>
      <rPr>
        <b/>
        <sz val="12"/>
        <color rgb="FF231F20"/>
        <rFont val="宋体"/>
        <charset val="134"/>
      </rPr>
      <t>2.</t>
    </r>
    <r>
      <rPr>
        <sz val="12"/>
        <color rgb="FF231F20"/>
        <rFont val="宋体"/>
        <charset val="134"/>
      </rPr>
      <t>若每年年初存入呢？</t>
    </r>
  </si>
  <si>
    <t>3.假设你从第三年每年年初存入银行200元，连续5年，在银行存款利率8%的情况下，则在第5年你将积累多少钱？</t>
  </si>
  <si>
    <t>4.假设毕业后连续5年每月月末存入银行200元，用于再投资，在投资报酬率为8%的情况下，则该笔资金在第5年年末累计达到多少元？</t>
  </si>
  <si>
    <t>FV函数的应用</t>
  </si>
  <si>
    <t>年金终值计算表</t>
  </si>
  <si>
    <t>年金(pmt)</t>
  </si>
  <si>
    <t>现值（pv）</t>
  </si>
  <si>
    <t>每期资金收付时点（type）</t>
  </si>
  <si>
    <t>普通年金</t>
  </si>
  <si>
    <t>=FV(B8,B9,B10,,0)</t>
  </si>
  <si>
    <t>即付年金</t>
  </si>
  <si>
    <t>=FV(B8,B9,B10,,1)</t>
  </si>
  <si>
    <t>递延年金</t>
  </si>
  <si>
    <t>=FV(B8,B9-2,B10,,2)</t>
  </si>
  <si>
    <t xml:space="preserve"> 每月月末存入</t>
  </si>
  <si>
    <t>=FV(B8/12,B9*12,B10,,0)</t>
  </si>
  <si>
    <t>实训2-3：李华投资于一个众筹项目，从第一年起每年年末可收到报酬10 000元，期限为5年，该项目的年回报率为10％。
要求：利用PV函数计算现在李达需投资多少？</t>
  </si>
  <si>
    <t>年金现值计算表</t>
  </si>
  <si>
    <t>年金现值</t>
  </si>
  <si>
    <t>=PV(B4,5,B5,,0)</t>
  </si>
  <si>
    <t>实训2-4 万宏公司购买一台设备，付款方式为现在付10万元，以后每隔一年付10万元，共计付款6次。假设利率为5%，如果打算现在一次性付款应该付多少？
要求：利用PV函数算现在一次性付款应该付多少？</t>
  </si>
  <si>
    <t>=PV(B4,B6,B5,,1)</t>
  </si>
  <si>
    <t>实训2-5 王华从银行取得15万元货款，年利率10%，期限5年，和银行约定以每期期末等额的还款方式偿还货款。计算王华每年的期末应等额偿还金额以及其中的本金和利息额。
要求：利用PMT、PPMT和IPMT函数计算期末应等额偿还金额以及其中的本金和利息额。</t>
  </si>
  <si>
    <t>等额偿还本息计算表</t>
  </si>
  <si>
    <t>年</t>
  </si>
  <si>
    <t>年等额还款额</t>
  </si>
  <si>
    <t>每年偿还本金</t>
  </si>
  <si>
    <t>每年支付利息</t>
  </si>
  <si>
    <t>期数(nper)</t>
  </si>
  <si>
    <t>现值（PV）</t>
  </si>
  <si>
    <t>实训2-6 王强准备按揭贷款买房，向银行货款15万元，每月还款1700元，贷款期限10年。
要求：利用RATE函数计算王强贷款买房的月利率和年利率。</t>
  </si>
  <si>
    <t>利率计算表</t>
  </si>
  <si>
    <t>贷款期限</t>
  </si>
  <si>
    <t>每月支付</t>
  </si>
  <si>
    <t>贷款总额</t>
  </si>
  <si>
    <t>贷款月利率</t>
  </si>
  <si>
    <t>=RATE(B3*12,B4,B5,0)</t>
  </si>
  <si>
    <t>货款年利率</t>
  </si>
  <si>
    <t>=B7*12</t>
  </si>
  <si>
    <t>实训2-7 华丽公司投资于A方案，该方案每年给企业带来的现金流量相等为4000万元，初始投资为12 000万元，在资产报酬率为10%的情况下，计算需要多少年才能收回投资？
要求：利用NPER函数计算需要多少年才能收回投资？</t>
  </si>
  <si>
    <t>期数计算表</t>
  </si>
  <si>
    <t>资产报酬率</t>
  </si>
  <si>
    <t>每年现金流</t>
  </si>
  <si>
    <t>初始投资（pv）</t>
  </si>
  <si>
    <t>期数（nper）</t>
  </si>
  <si>
    <t>=NPER(B4,B5,B6)</t>
  </si>
  <si>
    <t>实训2-8  华丽公司由于商品周转借款向银行借款8 000 000元，借款期5年，年利率10%，每年年末还款，计算华丽公司每年末应还款额和总还本付息金额。要求：利用 Excel计算公司每年应还款额和总还本付息金额。</t>
  </si>
  <si>
    <t>长期借款基本模型及计算表</t>
  </si>
  <si>
    <t>长期借款基本模型</t>
  </si>
  <si>
    <t>辅助</t>
  </si>
  <si>
    <t>内容</t>
  </si>
  <si>
    <t>借款类型</t>
  </si>
  <si>
    <t>还款时间</t>
  </si>
  <si>
    <t>还款方式</t>
  </si>
  <si>
    <t>商品周转借款</t>
  </si>
  <si>
    <t>固定资产借款</t>
  </si>
  <si>
    <t>期末</t>
  </si>
  <si>
    <t>按年</t>
  </si>
  <si>
    <t>借款金额</t>
  </si>
  <si>
    <t>按半年</t>
  </si>
  <si>
    <t>年利率</t>
  </si>
  <si>
    <t>政策性借款</t>
  </si>
  <si>
    <t>按季</t>
  </si>
  <si>
    <t>借款年限</t>
  </si>
  <si>
    <t>按月</t>
  </si>
  <si>
    <t>总还款期数</t>
  </si>
  <si>
    <t>每期还款额</t>
  </si>
  <si>
    <t>=PMT(B7,B8,B6)</t>
  </si>
  <si>
    <t>总还本付息金额</t>
  </si>
  <si>
    <t>=FV(B7,B8,,B6)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</si>
</sst>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_);[Red]\(0.00\)"/>
    <numFmt numFmtId="179" formatCode="0.0000_ "/>
    <numFmt numFmtId="180" formatCode="0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231F20"/>
      <name val="微软雅黑"/>
      <charset val="134"/>
    </font>
    <font>
      <sz val="11"/>
      <color theme="1"/>
      <name val="宋体"/>
      <charset val="134"/>
    </font>
    <font>
      <b/>
      <sz val="12"/>
      <color rgb="FF231F20"/>
      <name val="宋体"/>
      <charset val="134"/>
    </font>
    <font>
      <sz val="12"/>
      <color rgb="FF231F2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/>
      <top style="thick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ont="1" applyFill="1" applyAlignme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10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right" vertical="center"/>
    </xf>
    <xf numFmtId="10" fontId="0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0" fillId="0" borderId="4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Alignment="1"/>
    <xf numFmtId="8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10" fontId="2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178" fontId="0" fillId="0" borderId="6" xfId="0" applyNumberFormat="1" applyFill="1" applyBorder="1" applyAlignment="1">
      <alignment vertical="center"/>
    </xf>
    <xf numFmtId="9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178" fontId="0" fillId="0" borderId="9" xfId="0" applyNumberFormat="1" applyFill="1" applyBorder="1" applyAlignment="1">
      <alignment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2" fontId="0" fillId="0" borderId="13" xfId="0" applyNumberFormat="1" applyFill="1" applyBorder="1" applyAlignment="1">
      <alignment vertical="center"/>
    </xf>
    <xf numFmtId="49" fontId="0" fillId="0" borderId="14" xfId="0" applyNumberForma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177" fontId="0" fillId="0" borderId="0" xfId="0" applyNumberFormat="1" applyFill="1" applyAlignment="1"/>
    <xf numFmtId="0" fontId="0" fillId="0" borderId="4" xfId="0" applyFill="1" applyBorder="1" applyAlignment="1"/>
    <xf numFmtId="0" fontId="0" fillId="0" borderId="4" xfId="0" applyNumberFormat="1" applyFont="1" applyFill="1" applyBorder="1" applyAlignment="1" applyProtection="1"/>
    <xf numFmtId="49" fontId="0" fillId="0" borderId="4" xfId="0" applyNumberFormat="1" applyFill="1" applyBorder="1" applyAlignment="1"/>
    <xf numFmtId="177" fontId="0" fillId="0" borderId="0" xfId="0" applyNumberFormat="1" applyFont="1" applyFill="1" applyBorder="1" applyAlignment="1" applyProtection="1"/>
    <xf numFmtId="9" fontId="0" fillId="0" borderId="0" xfId="0" applyNumberFormat="1" applyFill="1" applyAlignment="1"/>
    <xf numFmtId="179" fontId="0" fillId="0" borderId="0" xfId="0" applyNumberFormat="1" applyFill="1" applyAlignment="1"/>
    <xf numFmtId="0" fontId="2" fillId="2" borderId="4" xfId="0" applyFont="1" applyFill="1" applyBorder="1" applyAlignment="1">
      <alignment horizontal="left"/>
    </xf>
    <xf numFmtId="10" fontId="0" fillId="0" borderId="4" xfId="0" applyNumberFormat="1" applyFill="1" applyBorder="1" applyAlignment="1"/>
    <xf numFmtId="10" fontId="0" fillId="0" borderId="0" xfId="0" applyNumberForma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9" fontId="0" fillId="0" borderId="4" xfId="0" applyNumberFormat="1" applyFill="1" applyBorder="1" applyAlignment="1"/>
    <xf numFmtId="180" fontId="0" fillId="0" borderId="4" xfId="0" applyNumberFormat="1" applyFill="1" applyBorder="1" applyAlignment="1">
      <alignment horizontal="center"/>
    </xf>
    <xf numFmtId="177" fontId="0" fillId="0" borderId="4" xfId="0" applyNumberFormat="1" applyFill="1" applyBorder="1" applyAlignment="1"/>
    <xf numFmtId="0" fontId="0" fillId="0" borderId="4" xfId="0" applyFont="1" applyFill="1" applyBorder="1" applyAlignment="1"/>
    <xf numFmtId="177" fontId="5" fillId="0" borderId="0" xfId="0" applyNumberFormat="1" applyFont="1" applyFill="1" applyAlignment="1">
      <alignment horizontal="left"/>
    </xf>
    <xf numFmtId="18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4" xfId="0" applyFill="1" applyBorder="1" applyAlignment="1">
      <alignment horizontal="left"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8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"/>
      <sheetName val="2-2"/>
      <sheetName val="2-01"/>
      <sheetName val="2-3"/>
      <sheetName val="2-4"/>
      <sheetName val="2-5"/>
      <sheetName val="2-6"/>
      <sheetName val="2-7(1)"/>
      <sheetName val="2-7 (2)"/>
      <sheetName val="2-7 (3)"/>
      <sheetName val="2-11"/>
      <sheetName val="2-12"/>
      <sheetName val="2-12 (2)"/>
      <sheetName val="2-13"/>
      <sheetName val="2-13 (2)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F2" sqref="F1:F2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60" customHeight="1" spans="1:4">
      <c r="A1" s="24" t="s">
        <v>0</v>
      </c>
      <c r="B1" s="25"/>
      <c r="C1" s="25"/>
      <c r="D1" s="25"/>
    </row>
    <row r="2" ht="38" customHeight="1" spans="1:4">
      <c r="A2" s="55" t="s">
        <v>1</v>
      </c>
      <c r="B2" s="55"/>
      <c r="C2" s="55"/>
      <c r="D2" s="55"/>
    </row>
    <row r="3" ht="18" customHeight="1" spans="1:4">
      <c r="A3" s="56" t="s">
        <v>2</v>
      </c>
      <c r="B3" s="56" t="s">
        <v>3</v>
      </c>
      <c r="C3" s="56" t="s">
        <v>4</v>
      </c>
      <c r="D3" s="56" t="s">
        <v>5</v>
      </c>
    </row>
    <row r="4" ht="18" customHeight="1" spans="1:4">
      <c r="A4" s="44" t="s">
        <v>6</v>
      </c>
      <c r="B4" s="57">
        <v>0.05</v>
      </c>
      <c r="C4" s="59"/>
      <c r="D4" s="46"/>
    </row>
    <row r="5" ht="18" customHeight="1" spans="1:4">
      <c r="A5" s="44" t="s">
        <v>7</v>
      </c>
      <c r="B5" s="44">
        <v>-1000</v>
      </c>
      <c r="C5" s="59"/>
      <c r="D5" s="46"/>
    </row>
    <row r="6" ht="18" customHeight="1" spans="1:4">
      <c r="A6" s="64" t="s">
        <v>8</v>
      </c>
      <c r="B6" s="44">
        <v>5</v>
      </c>
      <c r="C6" s="59"/>
      <c r="D6" s="46"/>
    </row>
    <row r="7" spans="1:4">
      <c r="A7" s="44" t="s">
        <v>9</v>
      </c>
      <c r="B7" s="44"/>
      <c r="C7" s="59">
        <f>1000*(1+5%*5)</f>
        <v>1250</v>
      </c>
      <c r="D7" s="46" t="s">
        <v>10</v>
      </c>
    </row>
    <row r="8" spans="1:4">
      <c r="A8" s="44" t="s">
        <v>11</v>
      </c>
      <c r="B8" s="44"/>
      <c r="C8" s="59">
        <f>FV(B4,B6,,B5)</f>
        <v>1276.2815625</v>
      </c>
      <c r="D8" s="46" t="s">
        <v>12</v>
      </c>
    </row>
    <row r="9" spans="3:3">
      <c r="C9" s="43"/>
    </row>
    <row r="10" spans="3:3">
      <c r="C10" s="43"/>
    </row>
    <row r="11" spans="3:3">
      <c r="C11" s="43"/>
    </row>
    <row r="12" spans="3:3">
      <c r="C12" s="43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opLeftCell="A4" workbookViewId="0">
      <selection activeCell="B21" sqref="B21"/>
    </sheetView>
  </sheetViews>
  <sheetFormatPr defaultColWidth="9" defaultRowHeight="14" outlineLevelCol="3"/>
  <cols>
    <col min="1" max="2" width="26.0909090909091" customWidth="1"/>
    <col min="3" max="3" width="12.6181818181818" customWidth="1"/>
    <col min="4" max="4" width="26.3545454545455" customWidth="1"/>
  </cols>
  <sheetData>
    <row r="1" spans="1:1">
      <c r="A1" s="66" t="s">
        <v>13</v>
      </c>
    </row>
    <row r="2" s="65" customFormat="1" ht="48" customHeight="1" spans="1:4">
      <c r="A2" s="67" t="s">
        <v>14</v>
      </c>
      <c r="B2" s="67"/>
      <c r="C2" s="67"/>
      <c r="D2" s="67"/>
    </row>
    <row r="3" s="65" customFormat="1" ht="40" customHeight="1" spans="1:4">
      <c r="A3" s="67" t="s">
        <v>15</v>
      </c>
      <c r="B3" s="67"/>
      <c r="C3" s="67"/>
      <c r="D3" s="67"/>
    </row>
    <row r="4" s="65" customFormat="1" ht="42" customHeight="1" spans="1:4">
      <c r="A4" s="68" t="s">
        <v>16</v>
      </c>
      <c r="B4" s="68"/>
      <c r="C4" s="68"/>
      <c r="D4" s="68"/>
    </row>
    <row r="5" s="65" customFormat="1" ht="40" customHeight="1" spans="1:4">
      <c r="A5" s="69" t="s">
        <v>17</v>
      </c>
      <c r="B5" s="69"/>
      <c r="C5" s="69"/>
      <c r="D5" s="69"/>
    </row>
    <row r="6" ht="26" customHeight="1" spans="1:4">
      <c r="A6" s="70" t="s">
        <v>18</v>
      </c>
      <c r="B6" s="70"/>
      <c r="C6" s="70"/>
      <c r="D6" s="70"/>
    </row>
    <row r="7" ht="17.5" spans="1:4">
      <c r="A7" s="55" t="s">
        <v>19</v>
      </c>
      <c r="B7" s="55"/>
      <c r="C7" s="55"/>
      <c r="D7" s="55"/>
    </row>
    <row r="8" ht="15" spans="1:4">
      <c r="A8" s="56" t="s">
        <v>2</v>
      </c>
      <c r="B8" s="56" t="s">
        <v>3</v>
      </c>
      <c r="C8" s="56" t="s">
        <v>4</v>
      </c>
      <c r="D8" s="56" t="s">
        <v>5</v>
      </c>
    </row>
    <row r="9" spans="1:4">
      <c r="A9" s="71" t="s">
        <v>6</v>
      </c>
      <c r="B9" s="57">
        <v>0.08</v>
      </c>
      <c r="C9" s="59"/>
      <c r="D9" s="46"/>
    </row>
    <row r="10" spans="1:4">
      <c r="A10" s="71" t="s">
        <v>8</v>
      </c>
      <c r="B10" s="44">
        <v>5</v>
      </c>
      <c r="C10" s="59"/>
      <c r="D10" s="46"/>
    </row>
    <row r="11" spans="1:4">
      <c r="A11" s="71" t="s">
        <v>20</v>
      </c>
      <c r="B11" s="44">
        <v>-200</v>
      </c>
      <c r="C11" s="59"/>
      <c r="D11" s="46"/>
    </row>
    <row r="12" spans="1:4">
      <c r="A12" s="71" t="s">
        <v>21</v>
      </c>
      <c r="B12" s="44"/>
      <c r="C12" s="59"/>
      <c r="D12" s="46"/>
    </row>
    <row r="13" ht="13" customHeight="1" spans="1:4">
      <c r="A13" s="71" t="s">
        <v>22</v>
      </c>
      <c r="B13" s="44"/>
      <c r="C13" s="59"/>
      <c r="D13" s="46"/>
    </row>
    <row r="14" spans="1:4">
      <c r="A14" s="71" t="s">
        <v>23</v>
      </c>
      <c r="B14" s="44"/>
      <c r="C14" s="59">
        <f>FV(B9,B10,B11)</f>
        <v>1173.320192</v>
      </c>
      <c r="D14" s="46" t="s">
        <v>24</v>
      </c>
    </row>
    <row r="15" spans="1:4">
      <c r="A15" s="71" t="s">
        <v>25</v>
      </c>
      <c r="B15" s="44"/>
      <c r="C15" s="59">
        <f>FV(B9,B10,B11,,1)</f>
        <v>1267.18580736</v>
      </c>
      <c r="D15" s="46" t="s">
        <v>26</v>
      </c>
    </row>
    <row r="16" spans="1:4">
      <c r="A16" s="71" t="s">
        <v>27</v>
      </c>
      <c r="B16" s="44"/>
      <c r="C16" s="59">
        <f>FV(B9,B10-2,B11,,0)</f>
        <v>649.28</v>
      </c>
      <c r="D16" s="46" t="s">
        <v>28</v>
      </c>
    </row>
    <row r="17" spans="1:4">
      <c r="A17" s="72" t="s">
        <v>29</v>
      </c>
      <c r="B17" s="73"/>
      <c r="C17" s="59">
        <f>FV(B9/12,B10*12,B11,,0)</f>
        <v>14695.3712490482</v>
      </c>
      <c r="D17" s="46" t="s">
        <v>30</v>
      </c>
    </row>
    <row r="19" spans="4:4">
      <c r="D19" s="74"/>
    </row>
  </sheetData>
  <mergeCells count="6">
    <mergeCell ref="A2:D2"/>
    <mergeCell ref="A3:D3"/>
    <mergeCell ref="A4:D4"/>
    <mergeCell ref="A5:D5"/>
    <mergeCell ref="A6:D6"/>
    <mergeCell ref="A7:D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F8" sqref="F8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53" customHeight="1" spans="1:4">
      <c r="A1" s="24" t="s">
        <v>31</v>
      </c>
      <c r="B1" s="25"/>
      <c r="C1" s="25"/>
      <c r="D1" s="25"/>
    </row>
    <row r="2" ht="38" customHeight="1" spans="1:4">
      <c r="A2" s="55" t="s">
        <v>32</v>
      </c>
      <c r="B2" s="55"/>
      <c r="C2" s="55"/>
      <c r="D2" s="55"/>
    </row>
    <row r="3" ht="18" customHeight="1" spans="1:4">
      <c r="A3" s="56" t="s">
        <v>2</v>
      </c>
      <c r="B3" s="56" t="s">
        <v>3</v>
      </c>
      <c r="C3" s="56" t="s">
        <v>4</v>
      </c>
      <c r="D3" s="56" t="s">
        <v>5</v>
      </c>
    </row>
    <row r="4" ht="18" customHeight="1" spans="1:4">
      <c r="A4" s="44" t="s">
        <v>6</v>
      </c>
      <c r="B4" s="57">
        <v>0.1</v>
      </c>
      <c r="C4" s="59"/>
      <c r="D4" s="46"/>
    </row>
    <row r="5" ht="18" customHeight="1" spans="1:4">
      <c r="A5" s="44" t="s">
        <v>20</v>
      </c>
      <c r="B5" s="44">
        <v>10000</v>
      </c>
      <c r="C5" s="59"/>
      <c r="D5" s="46"/>
    </row>
    <row r="6" ht="18" customHeight="1" spans="1:4">
      <c r="A6" s="64" t="s">
        <v>8</v>
      </c>
      <c r="B6" s="44">
        <v>5</v>
      </c>
      <c r="C6" s="59"/>
      <c r="D6" s="46"/>
    </row>
    <row r="7" spans="1:4">
      <c r="A7" s="44" t="s">
        <v>33</v>
      </c>
      <c r="B7" s="44"/>
      <c r="C7" s="59">
        <f>PV(B4,5,B5,,0)</f>
        <v>-37907.8676940845</v>
      </c>
      <c r="D7" s="46" t="s">
        <v>34</v>
      </c>
    </row>
    <row r="8" spans="3:3">
      <c r="C8" s="43"/>
    </row>
    <row r="9" spans="3:3">
      <c r="C9" s="43"/>
    </row>
    <row r="10" spans="3:3">
      <c r="C10" s="43"/>
    </row>
    <row r="11" spans="3:3">
      <c r="C11" s="43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3" sqref="A3:D3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53" customHeight="1" spans="1:4">
      <c r="A1" s="24" t="s">
        <v>35</v>
      </c>
      <c r="B1" s="25"/>
      <c r="C1" s="25"/>
      <c r="D1" s="25"/>
    </row>
    <row r="2" ht="38" customHeight="1" spans="1:4">
      <c r="A2" s="55" t="s">
        <v>32</v>
      </c>
      <c r="B2" s="55"/>
      <c r="C2" s="55"/>
      <c r="D2" s="55"/>
    </row>
    <row r="3" ht="18" customHeight="1" spans="1:4">
      <c r="A3" s="56" t="s">
        <v>2</v>
      </c>
      <c r="B3" s="56" t="s">
        <v>3</v>
      </c>
      <c r="C3" s="56" t="s">
        <v>4</v>
      </c>
      <c r="D3" s="56" t="s">
        <v>5</v>
      </c>
    </row>
    <row r="4" ht="18" customHeight="1" spans="1:4">
      <c r="A4" s="44" t="s">
        <v>6</v>
      </c>
      <c r="B4" s="57">
        <v>0.05</v>
      </c>
      <c r="C4" s="59"/>
      <c r="D4" s="46"/>
    </row>
    <row r="5" ht="18" customHeight="1" spans="1:4">
      <c r="A5" s="44" t="s">
        <v>20</v>
      </c>
      <c r="B5" s="44">
        <v>10</v>
      </c>
      <c r="C5" s="59"/>
      <c r="D5" s="46"/>
    </row>
    <row r="6" ht="18" customHeight="1" spans="1:4">
      <c r="A6" s="64" t="s">
        <v>8</v>
      </c>
      <c r="B6" s="44">
        <v>6</v>
      </c>
      <c r="C6" s="59"/>
      <c r="D6" s="46"/>
    </row>
    <row r="7" spans="1:4">
      <c r="A7" s="44" t="s">
        <v>33</v>
      </c>
      <c r="B7" s="44"/>
      <c r="C7" s="59">
        <f>PV(B4,B6,B5,,1)</f>
        <v>-53.2947667063082</v>
      </c>
      <c r="D7" s="46" t="s">
        <v>36</v>
      </c>
    </row>
    <row r="8" spans="3:3">
      <c r="C8" s="43"/>
    </row>
    <row r="9" spans="3:3">
      <c r="C9" s="43"/>
    </row>
    <row r="10" spans="3:3">
      <c r="C10" s="43"/>
    </row>
    <row r="11" spans="3:3">
      <c r="C11" s="43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H9" sqref="H9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54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71" customHeight="1" spans="1:6">
      <c r="A1" s="24" t="s">
        <v>37</v>
      </c>
      <c r="B1" s="25"/>
      <c r="C1" s="25"/>
      <c r="D1" s="25"/>
      <c r="E1" s="25"/>
      <c r="F1" s="25"/>
    </row>
    <row r="2" ht="38" customHeight="1" spans="1:6">
      <c r="A2" s="55" t="s">
        <v>38</v>
      </c>
      <c r="B2" s="55"/>
      <c r="C2" s="55"/>
      <c r="D2" s="55"/>
      <c r="E2" s="55"/>
      <c r="F2" s="55"/>
    </row>
    <row r="3" ht="18" customHeight="1" spans="1:6">
      <c r="A3" s="56" t="s">
        <v>2</v>
      </c>
      <c r="B3" s="56" t="s">
        <v>3</v>
      </c>
      <c r="C3" s="56" t="s">
        <v>39</v>
      </c>
      <c r="D3" s="56" t="s">
        <v>40</v>
      </c>
      <c r="E3" s="56" t="s">
        <v>41</v>
      </c>
      <c r="F3" s="56" t="s">
        <v>42</v>
      </c>
    </row>
    <row r="4" ht="18" customHeight="1" spans="1:6">
      <c r="A4" s="44" t="s">
        <v>6</v>
      </c>
      <c r="B4" s="57">
        <v>0.1</v>
      </c>
      <c r="C4" s="58">
        <v>1</v>
      </c>
      <c r="D4" s="59">
        <f>PMT($B$4,$B$5,$B$6)</f>
        <v>39569.6221192118</v>
      </c>
      <c r="E4" s="59">
        <f>PPMT($B$4,C4,$B$5,$B$6)</f>
        <v>24569.6221192118</v>
      </c>
      <c r="F4" s="59">
        <f>IPMT($B$4,C4,$B$5,$B$6)</f>
        <v>15000</v>
      </c>
    </row>
    <row r="5" ht="18" customHeight="1" spans="1:6">
      <c r="A5" s="44" t="s">
        <v>43</v>
      </c>
      <c r="B5" s="44">
        <v>5</v>
      </c>
      <c r="C5" s="58">
        <v>2</v>
      </c>
      <c r="D5" s="59">
        <f>PMT($B$4,$B$5,$B$6)</f>
        <v>39569.6221192118</v>
      </c>
      <c r="E5" s="59">
        <f>PPMT($B$4,C5,$B$5,$B$6)</f>
        <v>27026.584331133</v>
      </c>
      <c r="F5" s="59">
        <f>IPMT($B$4,C5,$B$5,$B$6)</f>
        <v>12543.0377880788</v>
      </c>
    </row>
    <row r="6" ht="18" customHeight="1" spans="1:8">
      <c r="A6" s="60" t="s">
        <v>44</v>
      </c>
      <c r="B6" s="44">
        <v>-150000</v>
      </c>
      <c r="C6" s="58">
        <v>3</v>
      </c>
      <c r="D6" s="59">
        <f>PMT($B$4,$B$5,$B$6)</f>
        <v>39569.6221192118</v>
      </c>
      <c r="E6" s="59">
        <f>PPMT($B$4,C6,$B$5,$B$6)</f>
        <v>29729.2427642463</v>
      </c>
      <c r="F6" s="59">
        <f>IPMT($B$4,C6,$B$5,$B$6)</f>
        <v>9840.37935496553</v>
      </c>
      <c r="H6" s="61"/>
    </row>
    <row r="7" ht="18" customHeight="1" spans="1:8">
      <c r="A7" s="60"/>
      <c r="B7" s="44"/>
      <c r="C7" s="58">
        <v>4</v>
      </c>
      <c r="D7" s="59">
        <f>PMT($B$4,$B$5,$B$6)</f>
        <v>39569.6221192118</v>
      </c>
      <c r="E7" s="59">
        <f>PPMT($B$4,C7,$B$5,$B$6)</f>
        <v>32702.1670406709</v>
      </c>
      <c r="F7" s="59">
        <f>IPMT($B$4,C7,$B$5,$B$6)</f>
        <v>6867.4550785409</v>
      </c>
      <c r="H7" s="61"/>
    </row>
    <row r="8" ht="18" customHeight="1" spans="1:8">
      <c r="A8" s="44"/>
      <c r="B8" s="44"/>
      <c r="C8" s="58">
        <v>5</v>
      </c>
      <c r="D8" s="59">
        <f>PMT($B$4,$B$5,$B$6)</f>
        <v>39569.6221192118</v>
      </c>
      <c r="E8" s="59">
        <f>PPMT($B$4,C8,$B$5,$B$6)</f>
        <v>35972.383744738</v>
      </c>
      <c r="F8" s="59">
        <f>IPMT($B$4,C8,$B$5,$B$6)</f>
        <v>3597.2383744738</v>
      </c>
      <c r="H8" s="43"/>
    </row>
    <row r="9" spans="3:3">
      <c r="C9" s="62"/>
    </row>
    <row r="10" spans="3:3">
      <c r="C10" s="63"/>
    </row>
    <row r="11" spans="3:3">
      <c r="C11" s="63"/>
    </row>
    <row r="12" spans="3:3">
      <c r="C12" s="63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F2" sqref="F2"/>
    </sheetView>
  </sheetViews>
  <sheetFormatPr defaultColWidth="9.45454545454546" defaultRowHeight="14"/>
  <cols>
    <col min="1" max="1" width="14.5454545454545" style="1" customWidth="1"/>
    <col min="2" max="2" width="11.4545454545455" style="1"/>
    <col min="3" max="3" width="9.09090909090909" style="1" customWidth="1"/>
    <col min="4" max="4" width="22.6363636363636" style="1" customWidth="1"/>
    <col min="5" max="6" width="9.45454545454546" style="1"/>
    <col min="7" max="7" width="12.4545454545455" style="1"/>
    <col min="8" max="8" width="9.45454545454546" style="1"/>
    <col min="9" max="9" width="11.3636363636364" style="1"/>
    <col min="10" max="16384" width="9.45454545454546" style="1"/>
  </cols>
  <sheetData>
    <row r="1" ht="54" customHeight="1" spans="1:4">
      <c r="A1" s="24" t="s">
        <v>45</v>
      </c>
      <c r="B1" s="25"/>
      <c r="C1" s="25"/>
      <c r="D1" s="25"/>
    </row>
    <row r="2" ht="27" customHeight="1" spans="1:4">
      <c r="A2" s="42" t="s">
        <v>46</v>
      </c>
      <c r="B2" s="42"/>
      <c r="C2" s="42"/>
      <c r="D2" s="42"/>
    </row>
    <row r="3" ht="18" customHeight="1" spans="1:7">
      <c r="A3" s="9" t="s">
        <v>2</v>
      </c>
      <c r="B3" s="9" t="s">
        <v>3</v>
      </c>
      <c r="C3" s="9" t="s">
        <v>4</v>
      </c>
      <c r="D3" s="9" t="s">
        <v>5</v>
      </c>
      <c r="G3" s="43"/>
    </row>
    <row r="4" ht="18" customHeight="1" spans="1:11">
      <c r="A4" s="44" t="s">
        <v>47</v>
      </c>
      <c r="B4" s="45">
        <v>10</v>
      </c>
      <c r="C4" s="44"/>
      <c r="D4" s="46"/>
      <c r="G4" s="47"/>
      <c r="H4" s="48"/>
      <c r="I4" s="48"/>
      <c r="J4" s="48"/>
      <c r="K4" s="48"/>
    </row>
    <row r="5" ht="18" customHeight="1" spans="1:11">
      <c r="A5" s="44" t="s">
        <v>48</v>
      </c>
      <c r="B5" s="44">
        <v>-1700</v>
      </c>
      <c r="C5" s="44"/>
      <c r="D5" s="46"/>
      <c r="G5" s="43"/>
      <c r="H5" s="49"/>
      <c r="I5" s="49"/>
      <c r="J5" s="49"/>
      <c r="K5" s="49"/>
    </row>
    <row r="6" ht="18" customHeight="1" spans="1:11">
      <c r="A6" s="44" t="s">
        <v>49</v>
      </c>
      <c r="B6" s="44">
        <v>150000</v>
      </c>
      <c r="C6" s="44"/>
      <c r="D6" s="46"/>
      <c r="G6" s="43"/>
      <c r="H6" s="49"/>
      <c r="I6" s="49"/>
      <c r="J6" s="49"/>
      <c r="K6" s="49"/>
    </row>
    <row r="7" ht="11" customHeight="1" spans="1:11">
      <c r="A7" s="44"/>
      <c r="B7" s="44"/>
      <c r="C7" s="44"/>
      <c r="D7" s="46"/>
      <c r="G7" s="43"/>
      <c r="H7" s="49"/>
      <c r="I7" s="49"/>
      <c r="J7" s="49"/>
      <c r="K7" s="49"/>
    </row>
    <row r="8" ht="18" customHeight="1" spans="1:11">
      <c r="A8" s="50" t="s">
        <v>50</v>
      </c>
      <c r="B8" s="51"/>
      <c r="C8" s="51">
        <f>RATE(B4*12,B5,B6,,0)</f>
        <v>0.00538149251621327</v>
      </c>
      <c r="D8" s="46" t="s">
        <v>51</v>
      </c>
      <c r="G8" s="43"/>
      <c r="H8" s="52"/>
      <c r="I8" s="49"/>
      <c r="J8" s="49"/>
      <c r="K8" s="49"/>
    </row>
    <row r="9" ht="18" customHeight="1" spans="1:11">
      <c r="A9" s="50" t="s">
        <v>52</v>
      </c>
      <c r="B9" s="51"/>
      <c r="C9" s="51">
        <f>C8*12</f>
        <v>0.0645779101945593</v>
      </c>
      <c r="D9" s="46" t="s">
        <v>53</v>
      </c>
      <c r="G9" s="43"/>
      <c r="H9" s="49"/>
      <c r="I9" s="49"/>
      <c r="J9" s="49"/>
      <c r="K9" s="49"/>
    </row>
    <row r="10" spans="4:11">
      <c r="D10" s="53"/>
      <c r="G10" s="43"/>
      <c r="H10" s="49"/>
      <c r="I10" s="49"/>
      <c r="J10" s="49"/>
      <c r="K10" s="49"/>
    </row>
    <row r="11" spans="4:11">
      <c r="D11" s="53"/>
      <c r="G11" s="43"/>
      <c r="H11" s="49"/>
      <c r="I11" s="49"/>
      <c r="J11" s="49"/>
      <c r="K11" s="49"/>
    </row>
    <row r="12" spans="7:7">
      <c r="G12" s="43"/>
    </row>
    <row r="13" spans="7:7">
      <c r="G13" s="43"/>
    </row>
    <row r="14" spans="7:8">
      <c r="G14" s="43"/>
      <c r="H14" s="52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7" sqref="F7"/>
    </sheetView>
  </sheetViews>
  <sheetFormatPr defaultColWidth="9.81818181818182" defaultRowHeight="14" outlineLevelRow="6" outlineLevelCol="3"/>
  <cols>
    <col min="1" max="1" width="17.3181818181818" style="1" customWidth="1"/>
    <col min="2" max="2" width="12.2727272727273" style="1" customWidth="1"/>
    <col min="3" max="3" width="9" style="1" customWidth="1"/>
    <col min="4" max="4" width="23.2727272727273" style="1" customWidth="1"/>
    <col min="5" max="16384" width="9.81818181818182" style="1"/>
  </cols>
  <sheetData>
    <row r="1" ht="63" customHeight="1" spans="1:4">
      <c r="A1" s="24" t="s">
        <v>54</v>
      </c>
      <c r="B1" s="25"/>
      <c r="C1" s="25"/>
      <c r="D1" s="25"/>
    </row>
    <row r="2" ht="20.1" customHeight="1" spans="1:4">
      <c r="A2" s="26" t="s">
        <v>55</v>
      </c>
      <c r="B2" s="27"/>
      <c r="C2" s="27"/>
      <c r="D2" s="27"/>
    </row>
    <row r="3" ht="20.1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ht="20.1" customHeight="1" spans="1:4">
      <c r="A4" s="28" t="s">
        <v>56</v>
      </c>
      <c r="B4" s="29">
        <v>0.1</v>
      </c>
      <c r="C4" s="30"/>
      <c r="D4" s="31"/>
    </row>
    <row r="5" ht="20.1" customHeight="1" spans="1:4">
      <c r="A5" s="32" t="s">
        <v>57</v>
      </c>
      <c r="B5" s="33">
        <v>4000</v>
      </c>
      <c r="C5" s="34"/>
      <c r="D5" s="35"/>
    </row>
    <row r="6" ht="20.1" customHeight="1" spans="1:4">
      <c r="A6" s="36" t="s">
        <v>58</v>
      </c>
      <c r="B6" s="37">
        <v>-12000</v>
      </c>
      <c r="C6" s="34"/>
      <c r="D6" s="35"/>
    </row>
    <row r="7" ht="20.1" customHeight="1" spans="1:4">
      <c r="A7" s="38" t="s">
        <v>59</v>
      </c>
      <c r="B7" s="39"/>
      <c r="C7" s="40">
        <f>NPER(B4,B5,B6)</f>
        <v>3.7422544440793</v>
      </c>
      <c r="D7" s="41" t="s">
        <v>60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G4" sqref="G4"/>
    </sheetView>
  </sheetViews>
  <sheetFormatPr defaultColWidth="9.81818181818182" defaultRowHeight="14"/>
  <cols>
    <col min="1" max="1" width="18.7272727272727" style="1" customWidth="1"/>
    <col min="2" max="2" width="17.4545454545455" style="1" customWidth="1"/>
    <col min="3" max="3" width="16.6363636363636" style="3" customWidth="1"/>
    <col min="4" max="4" width="13.9090909090909" style="3" customWidth="1"/>
    <col min="5" max="5" width="13.6363636363636" style="3" customWidth="1"/>
    <col min="6" max="16383" width="9.81818181818182" style="1"/>
  </cols>
  <sheetData>
    <row r="1" ht="70" customHeight="1" spans="1:5">
      <c r="A1" s="4" t="s">
        <v>61</v>
      </c>
      <c r="B1" s="4"/>
      <c r="C1" s="4"/>
      <c r="D1" s="4"/>
      <c r="E1" s="4"/>
    </row>
    <row r="2" s="1" customFormat="1" ht="20.1" customHeight="1" spans="1:5">
      <c r="A2" s="5" t="s">
        <v>62</v>
      </c>
      <c r="B2" s="5"/>
      <c r="C2" s="5"/>
      <c r="D2" s="5"/>
      <c r="E2" s="5"/>
    </row>
    <row r="3" s="2" customFormat="1" ht="23.1" customHeight="1" spans="1:5">
      <c r="A3" s="6" t="s">
        <v>63</v>
      </c>
      <c r="B3" s="7"/>
      <c r="C3" s="6" t="s">
        <v>64</v>
      </c>
      <c r="D3" s="8"/>
      <c r="E3" s="7"/>
    </row>
    <row r="4" s="2" customFormat="1" ht="20.1" customHeight="1" spans="1:5">
      <c r="A4" s="9" t="s">
        <v>2</v>
      </c>
      <c r="B4" s="9" t="s">
        <v>65</v>
      </c>
      <c r="C4" s="9" t="s">
        <v>66</v>
      </c>
      <c r="D4" s="9" t="s">
        <v>67</v>
      </c>
      <c r="E4" s="9" t="s">
        <v>68</v>
      </c>
    </row>
    <row r="5" s="2" customFormat="1" ht="20.1" customHeight="1" spans="1:5">
      <c r="A5" s="10" t="s">
        <v>66</v>
      </c>
      <c r="B5" s="10" t="s">
        <v>69</v>
      </c>
      <c r="C5" s="10" t="s">
        <v>70</v>
      </c>
      <c r="D5" s="10" t="s">
        <v>71</v>
      </c>
      <c r="E5" s="10" t="s">
        <v>72</v>
      </c>
    </row>
    <row r="6" s="2" customFormat="1" ht="20.1" customHeight="1" spans="1:5">
      <c r="A6" s="11" t="s">
        <v>73</v>
      </c>
      <c r="B6" s="12">
        <v>8000000</v>
      </c>
      <c r="C6" s="11" t="s">
        <v>69</v>
      </c>
      <c r="D6" s="11" t="s">
        <v>71</v>
      </c>
      <c r="E6" s="11" t="s">
        <v>74</v>
      </c>
    </row>
    <row r="7" s="2" customFormat="1" ht="20.1" customHeight="1" spans="1:5">
      <c r="A7" s="11" t="s">
        <v>75</v>
      </c>
      <c r="B7" s="13">
        <v>0.1</v>
      </c>
      <c r="C7" s="11" t="s">
        <v>76</v>
      </c>
      <c r="D7" s="11"/>
      <c r="E7" s="11" t="s">
        <v>77</v>
      </c>
    </row>
    <row r="8" s="2" customFormat="1" ht="20.1" customHeight="1" spans="1:5">
      <c r="A8" s="11" t="s">
        <v>78</v>
      </c>
      <c r="B8" s="11">
        <v>5</v>
      </c>
      <c r="C8" s="11"/>
      <c r="D8" s="11"/>
      <c r="E8" s="11" t="s">
        <v>79</v>
      </c>
    </row>
    <row r="9" s="2" customFormat="1" ht="20.1" customHeight="1" spans="1:5">
      <c r="A9" s="11" t="s">
        <v>67</v>
      </c>
      <c r="B9" s="11" t="s">
        <v>71</v>
      </c>
      <c r="C9" s="11"/>
      <c r="D9" s="11"/>
      <c r="E9" s="11"/>
    </row>
    <row r="10" s="2" customFormat="1" ht="20.1" customHeight="1" spans="1:5">
      <c r="A10" s="11" t="s">
        <v>68</v>
      </c>
      <c r="B10" s="11" t="s">
        <v>72</v>
      </c>
      <c r="C10" s="11"/>
      <c r="D10" s="11"/>
      <c r="E10" s="11"/>
    </row>
    <row r="11" s="2" customFormat="1" ht="20.1" customHeight="1" spans="1:5">
      <c r="A11" s="11" t="s">
        <v>80</v>
      </c>
      <c r="B11" s="11">
        <v>5</v>
      </c>
      <c r="C11" s="14" t="s">
        <v>5</v>
      </c>
      <c r="D11" s="15"/>
      <c r="E11" s="16"/>
    </row>
    <row r="12" s="2" customFormat="1" ht="20.1" customHeight="1" spans="1:5">
      <c r="A12" s="11" t="s">
        <v>81</v>
      </c>
      <c r="B12" s="17">
        <f>PMT(B7,B8,B6)</f>
        <v>-2110379.84635796</v>
      </c>
      <c r="C12" s="18" t="s">
        <v>82</v>
      </c>
      <c r="D12" s="19"/>
      <c r="E12" s="20"/>
    </row>
    <row r="13" s="2" customFormat="1" ht="20.1" customHeight="1" spans="1:5">
      <c r="A13" s="11" t="s">
        <v>83</v>
      </c>
      <c r="B13" s="17">
        <f>FV(B7,B8,,B6)</f>
        <v>-12884080</v>
      </c>
      <c r="C13" s="18" t="s">
        <v>84</v>
      </c>
      <c r="D13" s="19"/>
      <c r="E13" s="20"/>
    </row>
    <row r="14" ht="17.5" spans="1:10">
      <c r="A14" s="21"/>
      <c r="B14" s="22"/>
      <c r="C14" s="23"/>
      <c r="D14" s="23"/>
      <c r="E14" s="23"/>
      <c r="F14" s="21"/>
      <c r="G14" s="21"/>
      <c r="H14" s="21"/>
      <c r="I14" s="21"/>
      <c r="J14" s="21"/>
    </row>
  </sheetData>
  <mergeCells count="7">
    <mergeCell ref="A1:E1"/>
    <mergeCell ref="A2:E2"/>
    <mergeCell ref="A3:B3"/>
    <mergeCell ref="C3:E3"/>
    <mergeCell ref="C11:E11"/>
    <mergeCell ref="C12:E12"/>
    <mergeCell ref="C13:E13"/>
  </mergeCells>
  <dataValidations count="1">
    <dataValidation type="list" allowBlank="1" showInputMessage="1" showErrorMessage="1" sqref="B9:B10">
      <formula1>$B$9:$B$10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实训2-1</vt:lpstr>
      <vt:lpstr>实训2-2</vt:lpstr>
      <vt:lpstr>实训2-3</vt:lpstr>
      <vt:lpstr>实训2-4</vt:lpstr>
      <vt:lpstr>实训2-5</vt:lpstr>
      <vt:lpstr>实训2-6</vt:lpstr>
      <vt:lpstr>实训2-7</vt:lpstr>
      <vt:lpstr>实训2-8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李伟</dc:creator>
  <cp:lastModifiedBy>SJ1398607493</cp:lastModifiedBy>
  <dcterms:created xsi:type="dcterms:W3CDTF">2023-05-12T11:15:00Z</dcterms:created>
  <dcterms:modified xsi:type="dcterms:W3CDTF">2024-04-20T06:35:27Z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4C40A463769341A9847D30E9654BEF52_12</vt:lpwstr>
  </property>
</Properties>
</file>